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CDBB7C78-EC6E-4F73-B31B-59B619CF3BE0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'!$A$1:$F$19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35" l="1"/>
  <c r="F4" i="35" l="1"/>
  <c r="F5" i="35" s="1"/>
  <c r="F6" i="35" s="1"/>
</calcChain>
</file>

<file path=xl/sharedStrings.xml><?xml version="1.0" encoding="utf-8"?>
<sst xmlns="http://schemas.openxmlformats.org/spreadsheetml/2006/main" count="35" uniqueCount="32">
  <si>
    <t>ENGINEERING DEPARTMENT</t>
  </si>
  <si>
    <t>A/A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</si>
  <si>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</si>
  <si>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</si>
  <si>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</si>
  <si>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</si>
  <si>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</si>
  <si>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</si>
  <si>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</si>
  <si>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</si>
  <si>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</si>
  <si>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</si>
  <si>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</si>
  <si>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</si>
  <si>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</si>
  <si>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</si>
  <si>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</si>
  <si>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</si>
  <si>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pcs</t>
  </si>
  <si>
    <t>TECHNICAL DESCRIPTION – GENERAL TERMS &amp; REMARKS</t>
  </si>
  <si>
    <t>PURCHASE AND DELIVERY OF TYRES FOR TRACTORS AND SEMI TRAILERS</t>
  </si>
  <si>
    <r>
      <rPr>
        <b/>
        <sz val="11"/>
        <rFont val="Calibri"/>
        <family val="2"/>
        <charset val="161"/>
        <scheme val="minor"/>
      </rPr>
      <t xml:space="preserve">2. </t>
    </r>
    <r>
      <rPr>
        <sz val="11"/>
        <rFont val="Calibri"/>
        <family val="2"/>
        <charset val="161"/>
        <scheme val="minor"/>
      </rPr>
      <t xml:space="preserve">Ο σειριακός αριθμός θα πρέπει να αναγράφεται λεπτομερώς στο αντίστοιχο τιμολόγιο.
</t>
    </r>
    <r>
      <rPr>
        <b/>
        <sz val="11"/>
        <rFont val="Calibri"/>
        <family val="2"/>
        <charset val="161"/>
        <scheme val="minor"/>
      </rPr>
      <t xml:space="preserve">2. </t>
    </r>
    <r>
      <rPr>
        <sz val="11"/>
        <rFont val="Calibri"/>
        <family val="2"/>
        <charset val="161"/>
        <scheme val="minor"/>
      </rPr>
      <t>The serial number must be detailed on the corresponding invoice.</t>
    </r>
  </si>
  <si>
    <r>
      <rPr>
        <b/>
        <sz val="11"/>
        <rFont val="Calibri"/>
        <family val="2"/>
        <charset val="161"/>
        <scheme val="minor"/>
      </rPr>
      <t>4.</t>
    </r>
    <r>
      <rPr>
        <sz val="11"/>
        <rFont val="Calibri"/>
        <family val="2"/>
        <charset val="161"/>
        <scheme val="minor"/>
      </rPr>
      <t xml:space="preserve"> Η χρονική περίοδος και οι όροι της εγγύησης πρέπει να αναφέρονται ξεκάθαρα.
</t>
    </r>
    <r>
      <rPr>
        <b/>
        <sz val="11"/>
        <rFont val="Calibri"/>
        <family val="2"/>
        <charset val="161"/>
        <scheme val="minor"/>
      </rPr>
      <t>4.</t>
    </r>
    <r>
      <rPr>
        <sz val="11"/>
        <rFont val="Calibri"/>
        <family val="2"/>
        <charset val="161"/>
        <scheme val="minor"/>
      </rPr>
      <t xml:space="preserve"> The period and the terms of the offered warranty, must be also clearly stated.</t>
    </r>
  </si>
  <si>
    <r>
      <rPr>
        <b/>
        <sz val="11"/>
        <rFont val="Calibri"/>
        <family val="2"/>
        <charset val="161"/>
        <scheme val="minor"/>
      </rPr>
      <t xml:space="preserve">5. </t>
    </r>
    <r>
      <rPr>
        <sz val="11"/>
        <rFont val="Calibri"/>
        <family val="2"/>
        <charset val="161"/>
        <scheme val="minor"/>
      </rPr>
      <t xml:space="preserve">Αναφέρεται ρητά ότι: ο Ανάδοχος θα πρέπει προσκομίσει αποδεικτικό ότι συμμορφώνεται με τις διατάξεις του ΠΔ 109/2004 και σε εφαρμογή αυτών συμβάλλεται με αδειοδοτημένο συλλογικό σύστημα (ή θα έχει ατομικό) εναλλακτικής διαχείρισης μεταχειρισμένων ελαστικών.
</t>
    </r>
    <r>
      <rPr>
        <b/>
        <sz val="11"/>
        <rFont val="Calibri"/>
        <family val="2"/>
        <charset val="161"/>
        <scheme val="minor"/>
      </rPr>
      <t>5.</t>
    </r>
    <r>
      <rPr>
        <sz val="11"/>
        <rFont val="Calibri"/>
        <family val="2"/>
        <charset val="161"/>
        <scheme val="minor"/>
      </rPr>
      <t xml:space="preserve"> It should be clearly stated that the Contractor must provide proof that complies with the provisions of the Presidential Decree 109/2004 and in implementation of this Decree he should have signed a framework agreement with a collective (or personal) licensed system of alternative management of used tyres.</t>
    </r>
  </si>
  <si>
    <r>
      <rPr>
        <b/>
        <sz val="11"/>
        <rFont val="Calibri"/>
        <family val="2"/>
        <charset val="161"/>
        <scheme val="minor"/>
      </rPr>
      <t>6.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Κριτήριο κατακύρωσης :</t>
    </r>
    <r>
      <rPr>
        <sz val="11"/>
        <rFont val="Calibri"/>
        <family val="2"/>
        <charset val="161"/>
        <scheme val="minor"/>
      </rPr>
      <t xml:space="preserve"> η χαμηλότερη συνολική τιμή.
</t>
    </r>
    <r>
      <rPr>
        <b/>
        <sz val="11"/>
        <rFont val="Calibri"/>
        <family val="2"/>
        <charset val="161"/>
        <scheme val="minor"/>
      </rPr>
      <t>6.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Award criterion :</t>
    </r>
    <r>
      <rPr>
        <sz val="11"/>
        <rFont val="Calibri"/>
        <family val="2"/>
        <charset val="161"/>
        <scheme val="minor"/>
      </rPr>
      <t xml:space="preserve"> shall be the lowest total price.</t>
    </r>
  </si>
  <si>
    <r>
      <rPr>
        <b/>
        <sz val="11"/>
        <rFont val="Calibri"/>
        <family val="2"/>
        <charset val="161"/>
        <scheme val="minor"/>
      </rPr>
      <t>TYPE OF TYRE:</t>
    </r>
    <r>
      <rPr>
        <sz val="11"/>
        <rFont val="Calibri"/>
        <family val="2"/>
        <charset val="161"/>
        <scheme val="minor"/>
      </rPr>
      <t xml:space="preserve"> TUBELESS
</t>
    </r>
    <r>
      <rPr>
        <b/>
        <sz val="11"/>
        <rFont val="Calibri"/>
        <family val="2"/>
        <charset val="161"/>
        <scheme val="minor"/>
      </rPr>
      <t>TYRE DIMENSIONS:</t>
    </r>
    <r>
      <rPr>
        <sz val="11"/>
        <rFont val="Calibri"/>
        <family val="2"/>
        <charset val="161"/>
        <scheme val="minor"/>
      </rPr>
      <t xml:space="preserve"> 12-22,5
</t>
    </r>
    <r>
      <rPr>
        <b/>
        <sz val="11"/>
        <rFont val="Calibri"/>
        <family val="2"/>
        <charset val="161"/>
        <scheme val="minor"/>
      </rPr>
      <t>TYPE OF MACHINE:</t>
    </r>
    <r>
      <rPr>
        <sz val="11"/>
        <rFont val="Calibri"/>
        <family val="2"/>
        <charset val="161"/>
        <scheme val="minor"/>
      </rPr>
      <t xml:space="preserve"> SEMI TRAILER CIMC LTD
</t>
    </r>
    <r>
      <rPr>
        <b/>
        <sz val="11"/>
        <rFont val="Calibri"/>
        <family val="2"/>
        <charset val="161"/>
        <scheme val="minor"/>
      </rPr>
      <t>SPECIFICATIONS:</t>
    </r>
    <r>
      <rPr>
        <sz val="11"/>
        <rFont val="Calibri"/>
        <family val="2"/>
        <charset val="161"/>
        <scheme val="minor"/>
      </rPr>
      <t xml:space="preserve"> 152/148 L 18PR</t>
    </r>
  </si>
  <si>
    <r>
      <rPr>
        <b/>
        <sz val="11"/>
        <rFont val="Calibri"/>
        <family val="2"/>
        <charset val="161"/>
        <scheme val="minor"/>
      </rPr>
      <t>7. Όροι Παράδοσης:
Τόπος παράδοσης:</t>
    </r>
    <r>
      <rPr>
        <sz val="11"/>
        <rFont val="Calibri"/>
        <family val="2"/>
        <charset val="161"/>
        <scheme val="minor"/>
      </rPr>
      <t xml:space="preserve"> όροι DDP (σε εγκαταστάσεις του ΟΛΠ Α.Ε./ Γενική Αποθήκη Υλικού , κατόπιν συννενόησης , χωρίς επιπλέον χρέωση και στον χρόνο που έχει   δεσμευτεί απο την προσφορά του).
</t>
    </r>
    <r>
      <rPr>
        <b/>
        <sz val="11"/>
        <rFont val="Calibri"/>
        <family val="2"/>
        <charset val="161"/>
        <scheme val="minor"/>
      </rPr>
      <t>Χρόνος παράδοσης:</t>
    </r>
    <r>
      <rPr>
        <sz val="11"/>
        <rFont val="Calibri"/>
        <family val="2"/>
        <charset val="161"/>
        <scheme val="minor"/>
      </rPr>
      <t xml:space="preserve"> Επιθυμητός χρόνος παράδοσης έως δύο (2) μήνες από την ανάθεση.
</t>
    </r>
    <r>
      <rPr>
        <b/>
        <sz val="11"/>
        <rFont val="Calibri"/>
        <family val="2"/>
        <charset val="161"/>
        <scheme val="minor"/>
      </rPr>
      <t>7.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Delivery Terms:</t>
    </r>
    <r>
      <rPr>
        <sz val="11"/>
        <rFont val="Calibri"/>
        <family val="2"/>
        <charset val="161"/>
        <scheme val="minor"/>
      </rPr>
      <t xml:space="preserve">
</t>
    </r>
    <r>
      <rPr>
        <b/>
        <sz val="11"/>
        <rFont val="Calibri"/>
        <family val="2"/>
        <charset val="161"/>
        <scheme val="minor"/>
      </rPr>
      <t>Delivery Place:</t>
    </r>
    <r>
      <rPr>
        <sz val="11"/>
        <rFont val="Calibri"/>
        <family val="2"/>
        <charset val="161"/>
        <scheme val="minor"/>
      </rPr>
      <t xml:space="preserve"> DDP (Piraeus at PPA premises / General Warehouse after consulation , without addidional change and at the time that has been committed by his offer.
</t>
    </r>
    <r>
      <rPr>
        <b/>
        <sz val="11"/>
        <rFont val="Calibri"/>
        <family val="2"/>
        <charset val="161"/>
        <scheme val="minor"/>
      </rPr>
      <t>Delivery time:</t>
    </r>
    <r>
      <rPr>
        <sz val="11"/>
        <rFont val="Calibri"/>
        <family val="2"/>
        <charset val="161"/>
        <scheme val="minor"/>
      </rPr>
      <t xml:space="preserve"> Desired delivery time up to two (2) months from the official award.</t>
    </r>
  </si>
  <si>
    <t>Γενικοί Όροι &amp; Παρατηρήσεις
General Terms &amp; Remarks</t>
  </si>
  <si>
    <r>
      <rPr>
        <b/>
        <sz val="11"/>
        <rFont val="Calibri"/>
        <family val="2"/>
        <charset val="161"/>
        <scheme val="minor"/>
      </rPr>
      <t>8.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Όροι πληρωμής:</t>
    </r>
    <r>
      <rPr>
        <sz val="11"/>
        <rFont val="Calibri"/>
        <family val="2"/>
        <charset val="161"/>
        <scheme val="minor"/>
      </rPr>
      <t xml:space="preserve"> Εξόφληση μέσα σε δύο (2) μήνες από την τιμολόγηση και μετά την υπογραφή του πρωτοκόλλου παραλαβής από τον ΟΛΠ Α.Ε.
</t>
    </r>
    <r>
      <rPr>
        <b/>
        <sz val="11"/>
        <rFont val="Calibri"/>
        <family val="2"/>
        <charset val="161"/>
        <scheme val="minor"/>
      </rPr>
      <t>8.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Payment Terms:</t>
    </r>
    <r>
      <rPr>
        <sz val="11"/>
        <rFont val="Calibri"/>
        <family val="2"/>
        <charset val="161"/>
        <scheme val="minor"/>
      </rPr>
      <t xml:space="preserve"> Full Payment within two (2) months upon invoicing (deposit to supplier’s bank account) and following the final acceptance of the supply by PPA S.A.</t>
    </r>
  </si>
  <si>
    <r>
      <rPr>
        <b/>
        <sz val="11"/>
        <rFont val="Calibri"/>
        <family val="2"/>
        <charset val="161"/>
        <scheme val="minor"/>
      </rPr>
      <t>1.</t>
    </r>
    <r>
      <rPr>
        <sz val="11"/>
        <rFont val="Calibri"/>
        <family val="2"/>
        <charset val="161"/>
        <scheme val="minor"/>
      </rPr>
      <t xml:space="preserve">Όλα τα ελαστικά πρέπει να είναι πρόσφατης παραγωγής, εντός των τελευταίων εννέα (9) μηνών.
</t>
    </r>
    <r>
      <rPr>
        <b/>
        <sz val="11"/>
        <rFont val="Calibri"/>
        <family val="2"/>
        <charset val="161"/>
        <scheme val="minor"/>
      </rPr>
      <t>1.</t>
    </r>
    <r>
      <rPr>
        <sz val="11"/>
        <rFont val="Calibri"/>
        <family val="2"/>
        <charset val="161"/>
        <scheme val="minor"/>
      </rPr>
      <t>All tyres must be of recent production, within the last nine (9) months.</t>
    </r>
  </si>
  <si>
    <r>
      <rPr>
        <b/>
        <sz val="11"/>
        <rFont val="Calibri"/>
        <family val="2"/>
        <charset val="161"/>
        <scheme val="minor"/>
      </rPr>
      <t>3.</t>
    </r>
    <r>
      <rPr>
        <sz val="11"/>
        <rFont val="Calibri"/>
        <family val="2"/>
        <charset val="161"/>
        <scheme val="minor"/>
      </rPr>
      <t xml:space="preserve"> Οι συγκεκριμένοι τράκτορες, για τους οποίους προορίζεται η συγκεκριμένη διάσταση ελαστικού, δεν φορούν διαφορετικά ελαστικά στη θέση του τιμονιού και του άξονα.
</t>
    </r>
    <r>
      <rPr>
        <b/>
        <sz val="11"/>
        <rFont val="Calibri"/>
        <family val="2"/>
        <charset val="161"/>
        <scheme val="minor"/>
      </rPr>
      <t xml:space="preserve">3. </t>
    </r>
    <r>
      <rPr>
        <sz val="11"/>
        <rFont val="Calibri"/>
        <family val="2"/>
        <charset val="161"/>
        <scheme val="minor"/>
      </rPr>
      <t>The specified tractors for which the particular tire size is intended do not have different tyres on the steering and axle positions.</t>
    </r>
  </si>
  <si>
    <t>P.P.A. S.A. - ENGINEERING DEPARTMENT
PURCHASE AND DELIVERY OF TYRES FOR TRACTORS AND SEMI TRAILERS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</si>
</sst>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3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color rgb="FFFF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" fillId="0" borderId="0"/>
  </cellStyleXfs>
  <cellXfs count="8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0" xfId="12" applyFont="1" applyAlignment="1" applyProtection="1"/>
    <xf numFmtId="0" fontId="19" fillId="0" borderId="0" xfId="12" applyProtection="1"/>
    <xf numFmtId="0" fontId="20" fillId="0" borderId="0" xfId="12" applyFont="1" applyProtection="1"/>
    <xf numFmtId="0" fontId="20" fillId="0" borderId="0" xfId="12" applyFont="1" applyAlignment="1" applyProtection="1">
      <alignment horizontal="left" vertical="center"/>
    </xf>
    <xf numFmtId="0" fontId="20" fillId="0" borderId="0" xfId="12" applyFont="1" applyAlignment="1" applyProtection="1">
      <alignment horizontal="center" vertical="center"/>
    </xf>
    <xf numFmtId="4" fontId="20" fillId="0" borderId="0" xfId="12" applyNumberFormat="1" applyFont="1" applyAlignment="1" applyProtection="1">
      <alignment horizontal="right" vertical="center"/>
    </xf>
    <xf numFmtId="1" fontId="20" fillId="0" borderId="0" xfId="12" applyNumberFormat="1" applyFont="1" applyAlignment="1" applyProtection="1">
      <alignment horizontal="center" vertical="center"/>
    </xf>
    <xf numFmtId="4" fontId="20" fillId="0" borderId="0" xfId="12" applyNumberFormat="1" applyFont="1" applyAlignment="1" applyProtection="1"/>
    <xf numFmtId="0" fontId="22" fillId="3" borderId="7" xfId="12" applyFont="1" applyFill="1" applyBorder="1" applyAlignment="1" applyProtection="1">
      <alignment horizontal="center" vertical="top" wrapText="1"/>
    </xf>
    <xf numFmtId="0" fontId="22" fillId="3" borderId="1" xfId="12" applyFont="1" applyFill="1" applyBorder="1" applyAlignment="1" applyProtection="1">
      <alignment horizontal="center" vertical="top" wrapText="1"/>
    </xf>
    <xf numFmtId="49" fontId="22" fillId="3" borderId="1" xfId="12" applyNumberFormat="1" applyFont="1" applyFill="1" applyBorder="1" applyAlignment="1" applyProtection="1">
      <alignment horizontal="center" vertical="top" wrapText="1"/>
    </xf>
    <xf numFmtId="1" fontId="22" fillId="3" borderId="1" xfId="12" applyNumberFormat="1" applyFont="1" applyFill="1" applyBorder="1" applyAlignment="1" applyProtection="1">
      <alignment horizontal="center" vertical="top" wrapText="1"/>
    </xf>
    <xf numFmtId="4" fontId="22" fillId="3" borderId="1" xfId="12" applyNumberFormat="1" applyFont="1" applyFill="1" applyBorder="1" applyAlignment="1" applyProtection="1">
      <alignment horizontal="center" vertical="top" wrapText="1"/>
    </xf>
    <xf numFmtId="4" fontId="22" fillId="3" borderId="8" xfId="12" applyNumberFormat="1" applyFont="1" applyFill="1" applyBorder="1" applyAlignment="1" applyProtection="1">
      <alignment horizontal="center" vertical="top" wrapText="1"/>
    </xf>
    <xf numFmtId="0" fontId="25" fillId="0" borderId="9" xfId="12" applyFont="1" applyBorder="1" applyAlignment="1" applyProtection="1">
      <alignment horizontal="center" vertical="center"/>
    </xf>
    <xf numFmtId="0" fontId="25" fillId="0" borderId="1" xfId="12" applyFont="1" applyBorder="1" applyAlignment="1" applyProtection="1">
      <alignment horizontal="center" vertical="center"/>
    </xf>
    <xf numFmtId="2" fontId="25" fillId="0" borderId="1" xfId="12" applyNumberFormat="1" applyFont="1" applyBorder="1" applyAlignment="1" applyProtection="1">
      <alignment horizontal="center" vertical="center"/>
    </xf>
    <xf numFmtId="165" fontId="25" fillId="0" borderId="8" xfId="12" applyNumberFormat="1" applyFont="1" applyBorder="1" applyAlignment="1" applyProtection="1">
      <alignment horizontal="center" vertical="center"/>
    </xf>
    <xf numFmtId="165" fontId="22" fillId="5" borderId="8" xfId="12" applyNumberFormat="1" applyFont="1" applyFill="1" applyBorder="1" applyAlignment="1" applyProtection="1">
      <alignment horizontal="right" vertical="center"/>
    </xf>
    <xf numFmtId="165" fontId="22" fillId="4" borderId="8" xfId="12" applyNumberFormat="1" applyFont="1" applyFill="1" applyBorder="1" applyAlignment="1" applyProtection="1">
      <alignment horizontal="right" vertical="center" wrapText="1"/>
    </xf>
    <xf numFmtId="0" fontId="26" fillId="0" borderId="10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center" vertical="center"/>
    </xf>
    <xf numFmtId="4" fontId="27" fillId="0" borderId="0" xfId="12" applyNumberFormat="1" applyFont="1" applyBorder="1" applyAlignment="1" applyProtection="1">
      <alignment horizontal="right" vertical="center"/>
    </xf>
    <xf numFmtId="1" fontId="27" fillId="0" borderId="0" xfId="12" applyNumberFormat="1" applyFont="1" applyBorder="1" applyAlignment="1" applyProtection="1">
      <alignment horizontal="center" vertical="center"/>
    </xf>
    <xf numFmtId="4" fontId="27" fillId="0" borderId="11" xfId="12" applyNumberFormat="1" applyFont="1" applyBorder="1" applyAlignment="1" applyProtection="1">
      <alignment horizontal="right" vertical="center"/>
    </xf>
    <xf numFmtId="0" fontId="27" fillId="0" borderId="13" xfId="12" applyFont="1" applyBorder="1" applyAlignment="1" applyProtection="1">
      <alignment horizontal="center" vertical="center"/>
    </xf>
    <xf numFmtId="4" fontId="27" fillId="0" borderId="13" xfId="12" applyNumberFormat="1" applyFont="1" applyBorder="1" applyAlignment="1" applyProtection="1">
      <alignment horizontal="right" vertical="center"/>
    </xf>
    <xf numFmtId="1" fontId="27" fillId="0" borderId="13" xfId="12" applyNumberFormat="1" applyFont="1" applyBorder="1" applyAlignment="1" applyProtection="1">
      <alignment horizontal="center" vertical="center"/>
    </xf>
    <xf numFmtId="4" fontId="27" fillId="0" borderId="14" xfId="12" applyNumberFormat="1" applyFont="1" applyBorder="1" applyAlignment="1" applyProtection="1">
      <alignment horizontal="right" vertical="center"/>
    </xf>
    <xf numFmtId="0" fontId="25" fillId="0" borderId="1" xfId="12" applyFont="1" applyBorder="1" applyAlignment="1" applyProtection="1">
      <alignment vertical="top" wrapText="1"/>
    </xf>
    <xf numFmtId="0" fontId="22" fillId="0" borderId="10" xfId="0" applyFont="1" applyBorder="1" applyAlignment="1" applyProtection="1">
      <alignment horizontal="justify" vertical="center"/>
    </xf>
    <xf numFmtId="0" fontId="22" fillId="0" borderId="12" xfId="0" applyFont="1" applyBorder="1" applyAlignment="1" applyProtection="1">
      <alignment vertical="center"/>
    </xf>
    <xf numFmtId="0" fontId="25" fillId="0" borderId="0" xfId="0" applyFont="1" applyBorder="1" applyProtection="1">
      <protection locked="0"/>
    </xf>
    <xf numFmtId="0" fontId="25" fillId="0" borderId="13" xfId="0" applyFont="1" applyBorder="1" applyProtection="1">
      <protection locked="0"/>
    </xf>
    <xf numFmtId="165" fontId="25" fillId="0" borderId="1" xfId="12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" fillId="0" borderId="0" xfId="13" applyFont="1" applyAlignment="1">
      <alignment vertical="center"/>
    </xf>
    <xf numFmtId="165" fontId="20" fillId="0" borderId="0" xfId="12" applyNumberFormat="1" applyFont="1" applyAlignment="1" applyProtection="1"/>
    <xf numFmtId="0" fontId="20" fillId="0" borderId="0" xfId="12" applyFont="1" applyAlignment="1" applyProtection="1">
      <alignment wrapText="1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5" fillId="0" borderId="23" xfId="13" applyFont="1" applyBorder="1" applyAlignment="1">
      <alignment vertical="top" wrapText="1"/>
    </xf>
    <xf numFmtId="0" fontId="1" fillId="0" borderId="24" xfId="13" applyFont="1" applyBorder="1" applyAlignment="1">
      <alignment vertical="top"/>
    </xf>
    <xf numFmtId="0" fontId="1" fillId="0" borderId="25" xfId="13" applyFont="1" applyBorder="1" applyAlignment="1">
      <alignment vertical="top"/>
    </xf>
    <xf numFmtId="0" fontId="25" fillId="0" borderId="9" xfId="13" applyFont="1" applyBorder="1" applyAlignment="1">
      <alignment vertical="top" wrapText="1"/>
    </xf>
    <xf numFmtId="0" fontId="1" fillId="0" borderId="1" xfId="13" applyFont="1" applyBorder="1" applyAlignment="1">
      <alignment vertical="top"/>
    </xf>
    <xf numFmtId="0" fontId="1" fillId="0" borderId="8" xfId="13" applyFont="1" applyBorder="1" applyAlignment="1">
      <alignment vertical="top"/>
    </xf>
    <xf numFmtId="0" fontId="28" fillId="0" borderId="19" xfId="12" applyFont="1" applyFill="1" applyBorder="1" applyAlignment="1" applyProtection="1">
      <alignment horizontal="center" vertical="top" wrapText="1"/>
    </xf>
    <xf numFmtId="0" fontId="28" fillId="0" borderId="20" xfId="12" applyFont="1" applyFill="1" applyBorder="1" applyAlignment="1" applyProtection="1">
      <alignment horizontal="center" vertical="top" wrapText="1"/>
    </xf>
    <xf numFmtId="0" fontId="28" fillId="0" borderId="21" xfId="12" applyFont="1" applyFill="1" applyBorder="1" applyAlignment="1" applyProtection="1">
      <alignment horizontal="center" vertical="top" wrapText="1"/>
    </xf>
    <xf numFmtId="0" fontId="24" fillId="2" borderId="3" xfId="2" applyFont="1" applyFill="1" applyBorder="1" applyAlignment="1" applyProtection="1">
      <alignment horizontal="center" vertical="center" wrapText="1"/>
    </xf>
    <xf numFmtId="0" fontId="28" fillId="2" borderId="2" xfId="2" applyFont="1" applyFill="1" applyBorder="1" applyAlignment="1" applyProtection="1">
      <alignment horizontal="center" vertical="center" wrapText="1"/>
    </xf>
    <xf numFmtId="0" fontId="28" fillId="2" borderId="4" xfId="2" applyFont="1" applyFill="1" applyBorder="1" applyAlignment="1" applyProtection="1">
      <alignment horizontal="center" vertical="center" wrapText="1"/>
    </xf>
    <xf numFmtId="0" fontId="23" fillId="5" borderId="15" xfId="12" applyFont="1" applyFill="1" applyBorder="1" applyAlignment="1" applyProtection="1">
      <alignment horizontal="right" vertical="center" wrapText="1"/>
    </xf>
    <xf numFmtId="0" fontId="23" fillId="5" borderId="16" xfId="12" applyFont="1" applyFill="1" applyBorder="1" applyAlignment="1" applyProtection="1">
      <alignment horizontal="right" vertical="center" wrapText="1"/>
    </xf>
    <xf numFmtId="0" fontId="23" fillId="5" borderId="17" xfId="12" applyFont="1" applyFill="1" applyBorder="1" applyAlignment="1" applyProtection="1">
      <alignment horizontal="right" vertical="center" wrapText="1"/>
    </xf>
    <xf numFmtId="0" fontId="23" fillId="5" borderId="7" xfId="12" applyFont="1" applyFill="1" applyBorder="1" applyAlignment="1" applyProtection="1">
      <alignment horizontal="right" vertical="center" wrapText="1"/>
    </xf>
    <xf numFmtId="0" fontId="23" fillId="5" borderId="6" xfId="12" applyFont="1" applyFill="1" applyBorder="1" applyAlignment="1" applyProtection="1">
      <alignment horizontal="right" vertical="center" wrapText="1"/>
    </xf>
    <xf numFmtId="0" fontId="23" fillId="5" borderId="5" xfId="12" applyFont="1" applyFill="1" applyBorder="1" applyAlignment="1" applyProtection="1">
      <alignment horizontal="right" vertical="center" wrapText="1"/>
    </xf>
    <xf numFmtId="0" fontId="25" fillId="0" borderId="7" xfId="13" applyFont="1" applyBorder="1" applyAlignment="1">
      <alignment horizontal="left" vertical="top" wrapText="1"/>
    </xf>
    <xf numFmtId="0" fontId="32" fillId="0" borderId="6" xfId="13" applyFont="1" applyBorder="1" applyAlignment="1">
      <alignment horizontal="left" vertical="top" wrapText="1"/>
    </xf>
    <xf numFmtId="0" fontId="32" fillId="0" borderId="22" xfId="13" applyFont="1" applyBorder="1" applyAlignment="1">
      <alignment horizontal="left" vertical="top" wrapText="1"/>
    </xf>
    <xf numFmtId="0" fontId="25" fillId="0" borderId="6" xfId="13" applyFont="1" applyBorder="1" applyAlignment="1">
      <alignment horizontal="left" vertical="top" wrapText="1"/>
    </xf>
    <xf numFmtId="0" fontId="25" fillId="0" borderId="22" xfId="13" applyFont="1" applyBorder="1" applyAlignment="1">
      <alignment horizontal="left" vertical="top" wrapText="1"/>
    </xf>
    <xf numFmtId="0" fontId="25" fillId="0" borderId="23" xfId="13" applyFont="1" applyBorder="1" applyAlignment="1">
      <alignment horizontal="left" vertical="top" wrapText="1"/>
    </xf>
    <xf numFmtId="0" fontId="1" fillId="0" borderId="24" xfId="13" applyFont="1" applyBorder="1" applyAlignment="1">
      <alignment horizontal="left" vertical="top"/>
    </xf>
    <xf numFmtId="0" fontId="1" fillId="0" borderId="25" xfId="13" applyFont="1" applyBorder="1" applyAlignment="1">
      <alignment horizontal="left" vertical="top"/>
    </xf>
    <xf numFmtId="165" fontId="28" fillId="6" borderId="18" xfId="12" applyNumberFormat="1" applyFont="1" applyFill="1" applyBorder="1" applyAlignment="1" applyProtection="1">
      <alignment horizontal="right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998B21A1-BFD2-4BC8-8874-B24AC99919AA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119062</xdr:colOff>
      <xdr:row>0</xdr:row>
      <xdr:rowOff>440531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" cy="4405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zoomScale="85" zoomScaleNormal="100" zoomScaleSheetLayoutView="85" workbookViewId="0">
      <selection activeCell="Q47" sqref="Q47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3"/>
      <c r="B1" s="53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48" t="s">
        <v>15</v>
      </c>
      <c r="F2" s="4"/>
      <c r="G2" s="4"/>
      <c r="H2" s="4"/>
      <c r="I2" s="4"/>
    </row>
    <row r="3" spans="1:36" ht="26.25" x14ac:dyDescent="0.2">
      <c r="E3" s="49" t="s">
        <v>16</v>
      </c>
    </row>
    <row r="4" spans="1:36" ht="26.25" x14ac:dyDescent="0.2">
      <c r="E4" s="49" t="s">
        <v>17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4"/>
      <c r="E13" s="54"/>
      <c r="F13" s="54"/>
      <c r="G13" s="54"/>
      <c r="H13" s="54"/>
      <c r="I13" s="54"/>
      <c r="J13" s="54"/>
      <c r="K13" s="54"/>
    </row>
    <row r="14" spans="1:36" ht="26.25" x14ac:dyDescent="0.2">
      <c r="D14" s="54" t="s">
        <v>0</v>
      </c>
      <c r="E14" s="54"/>
      <c r="F14" s="54"/>
      <c r="G14" s="54"/>
      <c r="H14" s="54"/>
      <c r="I14" s="54"/>
      <c r="J14" s="54"/>
      <c r="K14" s="54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</row>
    <row r="23" spans="1:14" ht="26.25" x14ac:dyDescent="0.2">
      <c r="A23" s="6"/>
      <c r="B23" s="54" t="s">
        <v>19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5" t="s">
        <v>20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52.5" customHeight="1" x14ac:dyDescent="0.2">
      <c r="A32" s="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</row>
    <row r="47" spans="1:14" ht="15" customHeight="1" x14ac:dyDescent="0.2">
      <c r="A47" s="10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</row>
    <row r="48" spans="1:14" ht="15" customHeight="1" x14ac:dyDescent="0.2">
      <c r="A48" s="11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</row>
    <row r="49" spans="1:14" x14ac:dyDescent="0.2">
      <c r="A49" s="11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  <row r="50" spans="1:14" x14ac:dyDescent="0.2">
      <c r="A50" s="11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</row>
    <row r="51" spans="1:14" x14ac:dyDescent="0.2">
      <c r="A51" s="11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</row>
    <row r="52" spans="1:14" x14ac:dyDescent="0.2">
      <c r="A52" s="11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</row>
    <row r="53" spans="1:14" x14ac:dyDescent="0.2">
      <c r="A53" s="11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</row>
    <row r="54" spans="1:14" x14ac:dyDescent="0.2">
      <c r="A54" s="11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</row>
    <row r="55" spans="1:14" x14ac:dyDescent="0.2">
      <c r="A55" s="11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</row>
    <row r="56" spans="1:14" x14ac:dyDescent="0.2">
      <c r="A56" s="11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</row>
    <row r="57" spans="1:14" x14ac:dyDescent="0.2"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  <row r="58" spans="1:14" x14ac:dyDescent="0.2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H945"/>
  <sheetViews>
    <sheetView showGridLines="0" tabSelected="1" topLeftCell="A13" zoomScale="80" zoomScaleNormal="80" zoomScaleSheetLayoutView="85" workbookViewId="0">
      <selection activeCell="F6" sqref="F6"/>
    </sheetView>
  </sheetViews>
  <sheetFormatPr defaultColWidth="14.42578125" defaultRowHeight="14.25" x14ac:dyDescent="0.2"/>
  <cols>
    <col min="1" max="1" width="15.7109375" style="12" customWidth="1"/>
    <col min="2" max="2" width="54.28515625" style="12" bestFit="1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9" width="10.7109375" style="12" customWidth="1"/>
    <col min="10" max="11" width="11.7109375" style="12" customWidth="1"/>
    <col min="12" max="12" width="10.7109375" style="12" customWidth="1"/>
    <col min="13" max="13" width="11.7109375" style="12" customWidth="1"/>
    <col min="14" max="14" width="13.42578125" style="12" customWidth="1"/>
    <col min="15" max="25" width="9.140625" style="12" customWidth="1"/>
    <col min="26" max="1022" width="14.42578125" style="12"/>
    <col min="1023" max="16384" width="14.42578125" style="13"/>
  </cols>
  <sheetData>
    <row r="1" spans="1:1022" ht="54" customHeight="1" thickBot="1" x14ac:dyDescent="0.25">
      <c r="A1" s="67" t="s">
        <v>31</v>
      </c>
      <c r="B1" s="68"/>
      <c r="C1" s="68"/>
      <c r="D1" s="69"/>
      <c r="E1" s="67" t="s">
        <v>19</v>
      </c>
      <c r="F1" s="69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1022" ht="33" customHeight="1" x14ac:dyDescent="0.2">
      <c r="A2" s="20" t="s">
        <v>1</v>
      </c>
      <c r="B2" s="21" t="s">
        <v>10</v>
      </c>
      <c r="C2" s="22" t="s">
        <v>11</v>
      </c>
      <c r="D2" s="23" t="s">
        <v>12</v>
      </c>
      <c r="E2" s="24" t="s">
        <v>13</v>
      </c>
      <c r="F2" s="25" t="s">
        <v>14</v>
      </c>
      <c r="G2" s="14"/>
      <c r="H2" s="14"/>
      <c r="I2" s="14"/>
      <c r="J2" s="52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AMH2" s="13"/>
    </row>
    <row r="3" spans="1:1022" ht="67.5" customHeight="1" x14ac:dyDescent="0.2">
      <c r="A3" s="26">
        <v>1</v>
      </c>
      <c r="B3" s="42" t="s">
        <v>25</v>
      </c>
      <c r="C3" s="27" t="s">
        <v>18</v>
      </c>
      <c r="D3" s="28">
        <v>250</v>
      </c>
      <c r="E3" s="47"/>
      <c r="F3" s="29">
        <f>D3*E3</f>
        <v>0</v>
      </c>
      <c r="AMH3" s="13"/>
    </row>
    <row r="4" spans="1:1022" s="12" customFormat="1" ht="30" customHeight="1" x14ac:dyDescent="0.2">
      <c r="A4" s="73" t="s">
        <v>2</v>
      </c>
      <c r="B4" s="74"/>
      <c r="C4" s="74"/>
      <c r="D4" s="74"/>
      <c r="E4" s="75"/>
      <c r="F4" s="30">
        <f>SUM(F3:F3)</f>
        <v>0</v>
      </c>
    </row>
    <row r="5" spans="1:1022" s="12" customFormat="1" ht="30" customHeight="1" x14ac:dyDescent="0.2">
      <c r="A5" s="73" t="s">
        <v>3</v>
      </c>
      <c r="B5" s="74"/>
      <c r="C5" s="74"/>
      <c r="D5" s="74"/>
      <c r="E5" s="75"/>
      <c r="F5" s="31">
        <f>$F$4*0.24</f>
        <v>0</v>
      </c>
    </row>
    <row r="6" spans="1:1022" s="12" customFormat="1" ht="33.75" customHeight="1" thickBot="1" x14ac:dyDescent="0.25">
      <c r="A6" s="70" t="s">
        <v>4</v>
      </c>
      <c r="B6" s="71"/>
      <c r="C6" s="71"/>
      <c r="D6" s="71"/>
      <c r="E6" s="72"/>
      <c r="F6" s="84">
        <f>SUM(F4,F5)</f>
        <v>0</v>
      </c>
      <c r="K6" s="51"/>
    </row>
    <row r="7" spans="1:1022" s="12" customFormat="1" ht="31.5" customHeight="1" x14ac:dyDescent="0.2">
      <c r="A7" s="64" t="s">
        <v>27</v>
      </c>
      <c r="B7" s="65"/>
      <c r="C7" s="65"/>
      <c r="D7" s="65"/>
      <c r="E7" s="65"/>
      <c r="F7" s="66"/>
    </row>
    <row r="8" spans="1:1022" s="50" customFormat="1" ht="33.75" customHeight="1" x14ac:dyDescent="0.2">
      <c r="A8" s="76" t="s">
        <v>29</v>
      </c>
      <c r="B8" s="77"/>
      <c r="C8" s="77"/>
      <c r="D8" s="77"/>
      <c r="E8" s="77"/>
      <c r="F8" s="78"/>
    </row>
    <row r="9" spans="1:1022" s="50" customFormat="1" ht="32.25" customHeight="1" x14ac:dyDescent="0.2">
      <c r="A9" s="76" t="s">
        <v>21</v>
      </c>
      <c r="B9" s="79"/>
      <c r="C9" s="79"/>
      <c r="D9" s="79"/>
      <c r="E9" s="79"/>
      <c r="F9" s="80"/>
    </row>
    <row r="10" spans="1:1022" s="50" customFormat="1" ht="49.5" customHeight="1" x14ac:dyDescent="0.2">
      <c r="A10" s="81" t="s">
        <v>30</v>
      </c>
      <c r="B10" s="82"/>
      <c r="C10" s="82"/>
      <c r="D10" s="82"/>
      <c r="E10" s="82"/>
      <c r="F10" s="83"/>
    </row>
    <row r="11" spans="1:1022" s="50" customFormat="1" ht="35.25" customHeight="1" x14ac:dyDescent="0.2">
      <c r="A11" s="81" t="s">
        <v>22</v>
      </c>
      <c r="B11" s="82"/>
      <c r="C11" s="82"/>
      <c r="D11" s="82"/>
      <c r="E11" s="82"/>
      <c r="F11" s="83"/>
    </row>
    <row r="12" spans="1:1022" s="50" customFormat="1" ht="78.75" customHeight="1" x14ac:dyDescent="0.2">
      <c r="A12" s="58" t="s">
        <v>23</v>
      </c>
      <c r="B12" s="59"/>
      <c r="C12" s="59"/>
      <c r="D12" s="59"/>
      <c r="E12" s="59"/>
      <c r="F12" s="60"/>
    </row>
    <row r="13" spans="1:1022" s="50" customFormat="1" ht="29.25" customHeight="1" x14ac:dyDescent="0.2">
      <c r="A13" s="58" t="s">
        <v>24</v>
      </c>
      <c r="B13" s="59"/>
      <c r="C13" s="59"/>
      <c r="D13" s="59"/>
      <c r="E13" s="59"/>
      <c r="F13" s="60"/>
    </row>
    <row r="14" spans="1:1022" s="50" customFormat="1" ht="132.75" customHeight="1" x14ac:dyDescent="0.2">
      <c r="A14" s="58" t="s">
        <v>26</v>
      </c>
      <c r="B14" s="59"/>
      <c r="C14" s="59"/>
      <c r="D14" s="59"/>
      <c r="E14" s="59"/>
      <c r="F14" s="60"/>
    </row>
    <row r="15" spans="1:1022" s="50" customFormat="1" ht="54.75" customHeight="1" x14ac:dyDescent="0.2">
      <c r="A15" s="61" t="s">
        <v>28</v>
      </c>
      <c r="B15" s="62"/>
      <c r="C15" s="62"/>
      <c r="D15" s="62"/>
      <c r="E15" s="62"/>
      <c r="F15" s="63"/>
    </row>
    <row r="16" spans="1:1022" s="12" customFormat="1" ht="27" customHeight="1" x14ac:dyDescent="0.2">
      <c r="A16" s="32" t="s">
        <v>5</v>
      </c>
      <c r="B16" s="33"/>
      <c r="C16" s="34"/>
      <c r="D16" s="35"/>
      <c r="E16" s="36"/>
      <c r="F16" s="37"/>
    </row>
    <row r="17" spans="1:25" s="12" customFormat="1" ht="21.75" customHeight="1" x14ac:dyDescent="0.25">
      <c r="A17" s="43" t="s">
        <v>7</v>
      </c>
      <c r="B17" s="45" t="s">
        <v>9</v>
      </c>
      <c r="C17" s="34"/>
      <c r="D17" s="35"/>
      <c r="E17" s="36"/>
      <c r="F17" s="37"/>
    </row>
    <row r="18" spans="1:25" s="12" customFormat="1" ht="24" customHeight="1" x14ac:dyDescent="0.25">
      <c r="A18" s="43" t="s">
        <v>6</v>
      </c>
      <c r="B18" s="45" t="s">
        <v>9</v>
      </c>
      <c r="C18" s="34"/>
      <c r="D18" s="35"/>
      <c r="E18" s="36"/>
      <c r="F18" s="37"/>
    </row>
    <row r="19" spans="1:25" s="12" customFormat="1" ht="27" customHeight="1" thickBot="1" x14ac:dyDescent="0.3">
      <c r="A19" s="44" t="s">
        <v>8</v>
      </c>
      <c r="B19" s="46" t="s">
        <v>9</v>
      </c>
      <c r="C19" s="38"/>
      <c r="D19" s="39"/>
      <c r="E19" s="40"/>
      <c r="F19" s="41"/>
    </row>
    <row r="20" spans="1:25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1:25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1:25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1:25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1:25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1:25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1:25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1:25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1:25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1:25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1:25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1:25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1:25" s="12" customFormat="1" ht="13.5" customHeight="1" x14ac:dyDescent="0.2">
      <c r="A939" s="15"/>
      <c r="B939" s="15"/>
      <c r="C939" s="16"/>
      <c r="D939" s="17"/>
      <c r="E939" s="18"/>
      <c r="F939" s="17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s="12" customFormat="1" ht="13.5" customHeight="1" x14ac:dyDescent="0.2">
      <c r="A940" s="15"/>
      <c r="B940" s="15"/>
      <c r="C940" s="16"/>
      <c r="D940" s="17"/>
      <c r="E940" s="18"/>
      <c r="F940" s="17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1:25" s="12" customFormat="1" ht="13.5" customHeight="1" x14ac:dyDescent="0.2">
      <c r="A941" s="15"/>
      <c r="B941" s="15"/>
      <c r="C941" s="16"/>
      <c r="D941" s="17"/>
      <c r="E941" s="18"/>
      <c r="F941" s="17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1:25" s="12" customFormat="1" ht="13.5" customHeight="1" x14ac:dyDescent="0.2">
      <c r="A942" s="15"/>
      <c r="B942" s="15"/>
      <c r="C942" s="16"/>
      <c r="D942" s="17"/>
      <c r="E942" s="18"/>
      <c r="F942" s="17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1:25" s="12" customFormat="1" ht="13.5" customHeight="1" x14ac:dyDescent="0.2">
      <c r="A943" s="15"/>
      <c r="B943" s="15"/>
      <c r="C943" s="16"/>
      <c r="D943" s="17"/>
      <c r="E943" s="18"/>
      <c r="F943" s="17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1:25" s="12" customFormat="1" ht="13.5" customHeight="1" x14ac:dyDescent="0.2">
      <c r="A944" s="15"/>
      <c r="B944" s="15"/>
      <c r="C944" s="16"/>
      <c r="D944" s="17"/>
      <c r="E944" s="18"/>
      <c r="F944" s="17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1:25" s="12" customFormat="1" ht="13.5" customHeight="1" x14ac:dyDescent="0.2">
      <c r="A945" s="15"/>
      <c r="B945" s="15"/>
      <c r="C945" s="16"/>
      <c r="D945" s="17"/>
      <c r="E945" s="18"/>
      <c r="F945" s="17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</sheetData>
  <mergeCells count="14">
    <mergeCell ref="A14:F14"/>
    <mergeCell ref="A15:F15"/>
    <mergeCell ref="A13:F13"/>
    <mergeCell ref="A7:F7"/>
    <mergeCell ref="A1:D1"/>
    <mergeCell ref="E1:F1"/>
    <mergeCell ref="A6:E6"/>
    <mergeCell ref="A5:E5"/>
    <mergeCell ref="A4:E4"/>
    <mergeCell ref="A8:F8"/>
    <mergeCell ref="A9:F9"/>
    <mergeCell ref="A10:F10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2024-01-08T12:02:50Z</cp:lastPrinted>
  <dcterms:created xsi:type="dcterms:W3CDTF">2006-07-16T10:35:26Z</dcterms:created>
  <dcterms:modified xsi:type="dcterms:W3CDTF">2024-01-10T09:38:58Z</dcterms:modified>
</cp:coreProperties>
</file>